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SPG47 computer\Dose response study JPW_01\Jess qPCR data\dose response 2 months\liver cortex n1\"/>
    </mc:Choice>
  </mc:AlternateContent>
  <xr:revisionPtr revIDLastSave="0" documentId="13_ncr:1_{5DB7D4AD-F0EF-4C11-9F2C-EC52248F98A8}" xr6:coauthVersionLast="47" xr6:coauthVersionMax="47" xr10:uidLastSave="{00000000-0000-0000-0000-000000000000}"/>
  <bookViews>
    <workbookView xWindow="290" yWindow="640" windowWidth="12580" windowHeight="8750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7" i="1" l="1"/>
  <c r="Z38" i="1"/>
  <c r="Z39" i="1"/>
  <c r="Z40" i="1"/>
  <c r="Y37" i="1"/>
  <c r="Y38" i="1"/>
  <c r="Y39" i="1"/>
  <c r="Y40" i="1"/>
  <c r="Z36" i="1"/>
  <c r="Y36" i="1"/>
  <c r="W37" i="1" l="1"/>
  <c r="W38" i="1"/>
  <c r="W39" i="1"/>
  <c r="W40" i="1"/>
  <c r="V37" i="1"/>
  <c r="V38" i="1"/>
  <c r="V39" i="1"/>
  <c r="V40" i="1"/>
  <c r="V36" i="1"/>
  <c r="R36" i="1" l="1"/>
  <c r="AC37" i="1"/>
  <c r="AC44" i="1" s="1"/>
  <c r="AC38" i="1"/>
  <c r="AC45" i="1" s="1"/>
  <c r="AC39" i="1"/>
  <c r="AC46" i="1" s="1"/>
  <c r="AC40" i="1"/>
  <c r="AC47" i="1" s="1"/>
  <c r="T40" i="1"/>
  <c r="S40" i="1"/>
  <c r="R40" i="1"/>
  <c r="Q40" i="1"/>
  <c r="R37" i="1"/>
  <c r="S39" i="1"/>
  <c r="R39" i="1"/>
  <c r="Q39" i="1"/>
  <c r="T38" i="1"/>
  <c r="S38" i="1"/>
  <c r="R38" i="1"/>
  <c r="Q38" i="1"/>
  <c r="T37" i="1"/>
  <c r="S37" i="1"/>
  <c r="T39" i="1"/>
  <c r="Q37" i="1"/>
  <c r="W36" i="1"/>
  <c r="AC36" i="1" s="1"/>
  <c r="AC43" i="1" s="1"/>
  <c r="T36" i="1"/>
  <c r="S36" i="1"/>
  <c r="Q36" i="1"/>
  <c r="AB36" i="1" l="1"/>
  <c r="AB43" i="1" s="1"/>
  <c r="AB39" i="1"/>
  <c r="AB46" i="1" s="1"/>
  <c r="AB40" i="1"/>
  <c r="AB47" i="1" s="1"/>
  <c r="AB38" i="1"/>
  <c r="AB45" i="1" s="1"/>
  <c r="AB37" i="1"/>
  <c r="AB44" i="1" s="1"/>
</calcChain>
</file>

<file path=xl/sharedStrings.xml><?xml version="1.0" encoding="utf-8"?>
<sst xmlns="http://schemas.openxmlformats.org/spreadsheetml/2006/main" count="213" uniqueCount="61">
  <si>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</si>
  <si>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</si>
  <si>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</si>
  <si>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</si>
  <si>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</si>
  <si>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</si>
  <si>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</si>
  <si>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</si>
  <si>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</si>
  <si>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</si>
  <si>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</si>
  <si>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</si>
  <si>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</si>
  <si>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</si>
  <si>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</si>
  <si>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</si>
  <si>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</si>
  <si>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</si>
  <si>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</si>
  <si>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</si>
  <si>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</si>
  <si>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</si>
  <si>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</si>
  <si>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</si>
  <si>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</si>
  <si>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20231006_113709_CT037944_ONE_STEP_AZZ.pcrd</t>
  </si>
  <si>
    <t>Created By User</t>
  </si>
  <si>
    <t>Notes</t>
  </si>
  <si>
    <t>ID</t>
  </si>
  <si>
    <t>Run Started</t>
  </si>
  <si>
    <t>10/06/2023 19:37:18 UTC</t>
  </si>
  <si>
    <t>Run Ended</t>
  </si>
  <si>
    <t>10/06/2023 20:42:20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</si>
  <si>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</si>
  <si>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</si>
  <si>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</si>
  <si>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</si>
  <si>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</si>
  <si>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</si>
  <si>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</si>
  <si>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CT037944</t>
  </si>
  <si>
    <t>Optical Head Serial Number</t>
  </si>
  <si>
    <t>785BR9763</t>
  </si>
  <si>
    <t>CFX Maestro Version</t>
  </si>
  <si>
    <t xml:space="preserve">5.3.022.1030. </t>
  </si>
  <si>
    <t>Delta CT hAP4B1</t>
  </si>
  <si>
    <t>Delta Delta CT hAP4B1</t>
  </si>
  <si>
    <t>fold change</t>
  </si>
  <si>
    <t>m18s</t>
  </si>
  <si>
    <t>hAP4B1</t>
  </si>
  <si>
    <t>WT</t>
  </si>
  <si>
    <t>V5</t>
  </si>
  <si>
    <t>LD</t>
  </si>
  <si>
    <t>MD</t>
  </si>
  <si>
    <t>HD</t>
  </si>
  <si>
    <t>liver</t>
  </si>
  <si>
    <t>cortex</t>
  </si>
  <si>
    <t>n1</t>
  </si>
  <si>
    <t>used 100 um of smaples neeed to run again</t>
  </si>
  <si>
    <t>Liver</t>
  </si>
  <si>
    <t>Relative expression per ng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</si>
</sst>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_ ;\-0.000000000000\ "/>
  </numFmts>
  <fonts count="19" x14ac:knownFonts="1">
    <font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top"/>
      <protection locked="0"/>
    </xf>
    <xf numFmtId="0" fontId="18" fillId="0" borderId="0">
      <alignment vertical="top"/>
      <protection locked="0"/>
    </xf>
  </cellStyleXfs>
  <cellXfs count="32"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vertical="top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6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vertical="top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 applyProtection="1">
      <alignment horizontal="center" vertical="center"/>
      <protection locked="0"/>
    </xf>
    <xf numFmtId="49" fontId="10" fillId="0" borderId="2" xfId="0" applyNumberFormat="1" applyFont="1" applyFill="1" applyBorder="1" applyAlignment="1" applyProtection="1">
      <alignment horizontal="center" vertical="center"/>
    </xf>
    <xf numFmtId="164" fontId="11" fillId="0" borderId="3" xfId="0" applyNumberFormat="1" applyFont="1" applyFill="1" applyBorder="1" applyAlignment="1" applyProtection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vertical="top"/>
      <protection locked="0"/>
    </xf>
    <xf numFmtId="0" fontId="15" fillId="0" borderId="0" xfId="0" applyFont="1" applyFill="1" applyBorder="1" applyAlignment="1" applyProtection="1">
      <alignment vertical="top"/>
      <protection locked="0"/>
    </xf>
    <xf numFmtId="165" fontId="16" fillId="0" borderId="0" xfId="0" applyNumberFormat="1" applyFont="1" applyFill="1" applyBorder="1" applyAlignment="1" applyProtection="1">
      <alignment horizontal="left" vertical="top"/>
      <protection locked="0"/>
    </xf>
    <xf numFmtId="0" fontId="17" fillId="0" borderId="0" xfId="0" applyFont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17" fillId="5" borderId="0" xfId="0" applyFont="1" applyFill="1" applyAlignment="1">
      <alignment horizontal="center" vertical="center"/>
      <protection locked="0"/>
    </xf>
    <xf numFmtId="164" fontId="17" fillId="0" borderId="0" xfId="0" applyNumberFormat="1" applyFont="1" applyAlignment="1">
      <alignment horizontal="center" vertical="center"/>
      <protection locked="0"/>
    </xf>
    <xf numFmtId="164" fontId="17" fillId="5" borderId="0" xfId="0" applyNumberFormat="1" applyFont="1" applyFill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167" fontId="17" fillId="0" borderId="0" xfId="0" applyNumberFormat="1" applyFont="1" applyAlignment="1">
      <alignment horizontal="center" vertical="center"/>
      <protection locked="0"/>
    </xf>
    <xf numFmtId="166" fontId="17" fillId="0" borderId="0" xfId="0" applyNumberFormat="1" applyFont="1" applyAlignment="1">
      <alignment horizontal="center" vertical="center"/>
      <protection locked="0"/>
    </xf>
    <xf numFmtId="0" fontId="17" fillId="0" borderId="0" xfId="0" applyFont="1" applyAlignment="1">
      <alignment horizontal="center" vertical="center"/>
      <protection locked="0"/>
    </xf>
    <xf numFmtId="0" fontId="17" fillId="0" borderId="0" xfId="1" applyFont="1" applyAlignment="1">
      <alignment horizontal="center" vertical="center"/>
      <protection locked="0"/>
    </xf>
    <xf numFmtId="0" fontId="18" fillId="0" borderId="0" xfId="1" applyAlignment="1">
      <alignment horizontal="center" vertical="center"/>
      <protection locked="0"/>
    </xf>
    <xf numFmtId="0" fontId="17" fillId="0" borderId="0" xfId="0" applyFont="1" applyAlignment="1">
      <alignment horizontal="center" vertical="center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6" fillId="3" borderId="1" xfId="0" applyNumberFormat="1" applyFont="1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B5E6FA2A-7909-4B61-AFA0-522003B434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7"/>
  <sheetViews>
    <sheetView tabSelected="1" workbookViewId="0">
      <pane xSplit="2" ySplit="1" topLeftCell="Z37" activePane="bottomRight" state="frozen"/>
      <selection activeCell="C2" sqref="C2"/>
      <selection pane="topRight" activeCell="C2" sqref="C2"/>
      <selection pane="bottomLeft" activeCell="C2" sqref="C2"/>
      <selection pane="bottomRight" activeCell="AB49" sqref="AB49"/>
    </sheetView>
  </sheetViews>
  <sheetFormatPr defaultColWidth="10" defaultRowHeight="15" customHeight="1" x14ac:dyDescent="0.25"/>
  <cols>
    <col min="1" max="1" width="3.77734375" style="6" customWidth="1"/>
    <col min="2" max="2" width="8.6640625" style="6" customWidth="1"/>
    <col min="3" max="14" width="7.33203125" style="13" customWidth="1"/>
    <col min="15" max="15" width="10" style="1" customWidth="1"/>
    <col min="16" max="21" width="10" style="1"/>
    <col min="22" max="22" width="25.77734375" style="1" customWidth="1"/>
    <col min="23" max="23" width="25" style="1" customWidth="1"/>
    <col min="24" max="24" width="10" style="1"/>
    <col min="25" max="25" width="24.33203125" style="1" customWidth="1"/>
    <col min="26" max="26" width="28.6640625" style="1" customWidth="1"/>
    <col min="27" max="27" width="29" style="1" customWidth="1"/>
    <col min="28" max="28" width="36.109375" style="1" customWidth="1"/>
    <col min="29" max="29" width="44" style="1" customWidth="1"/>
    <col min="30" max="16384" width="10" style="1"/>
  </cols>
  <sheetData>
    <row r="1" spans="1:14" s="2" customFormat="1" ht="15" customHeight="1" x14ac:dyDescent="0.25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1" ht="15" customHeight="1" x14ac:dyDescent="0.25">
      <c r="A2" s="29" t="s">
        <v>12</v>
      </c>
      <c r="B2" s="5" t="s">
        <v>13</v>
      </c>
      <c r="C2" s="10" t="s">
        <v>14</v>
      </c>
      <c r="D2" s="10" t="s">
        <v>14</v>
      </c>
      <c r="E2" s="10" t="s">
        <v>14</v>
      </c>
      <c r="F2" s="10" t="s">
        <v>14</v>
      </c>
      <c r="G2" s="10" t="s">
        <v>14</v>
      </c>
      <c r="H2" s="10" t="s">
        <v>14</v>
      </c>
      <c r="I2" s="10" t="s">
        <v>14</v>
      </c>
      <c r="J2" s="10" t="s">
        <v>14</v>
      </c>
      <c r="K2" s="10" t="s">
        <v>14</v>
      </c>
      <c r="L2" s="10" t="s">
        <v>14</v>
      </c>
      <c r="M2" s="10" t="s">
        <v>14</v>
      </c>
      <c r="N2" s="10" t="s">
        <v>14</v>
      </c>
    </row>
    <row r="3" spans="1:14" ht="15" customHeight="1" x14ac:dyDescent="0.25">
      <c r="A3" s="30" t="s">
        <v>12</v>
      </c>
      <c r="B3" s="6" t="s">
        <v>15</v>
      </c>
    </row>
    <row r="4" spans="1:14" s="7" customFormat="1" ht="15" customHeight="1" x14ac:dyDescent="0.25">
      <c r="A4" s="31" t="s">
        <v>12</v>
      </c>
      <c r="B4" s="8" t="s">
        <v>16</v>
      </c>
      <c r="C4" s="11">
        <v>6.6005898768152003</v>
      </c>
      <c r="D4" s="11">
        <v>6.6859268746724396</v>
      </c>
      <c r="E4" s="11">
        <v>7.1389200908208297</v>
      </c>
      <c r="F4" s="11">
        <v>34.480776250227301</v>
      </c>
      <c r="G4" s="11">
        <v>34.156342047071497</v>
      </c>
      <c r="H4" s="11">
        <v>33.108360894425999</v>
      </c>
      <c r="I4" s="11">
        <v>7.42009068472957</v>
      </c>
      <c r="J4" s="11">
        <v>7.7916964579658403</v>
      </c>
      <c r="K4" s="11">
        <v>7.1555800682148298</v>
      </c>
      <c r="L4" s="11">
        <v>36.5260231590172</v>
      </c>
      <c r="M4" s="11">
        <v>34.465981035819603</v>
      </c>
      <c r="N4" s="11">
        <v>35.529396417903499</v>
      </c>
    </row>
    <row r="5" spans="1:14" ht="15" hidden="1" customHeight="1" x14ac:dyDescent="0.25">
      <c r="A5" s="30" t="s">
        <v>12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s="4" customFormat="1" ht="15" customHeight="1" x14ac:dyDescent="0.25">
      <c r="A6" s="29" t="s">
        <v>17</v>
      </c>
      <c r="B6" s="5" t="s">
        <v>13</v>
      </c>
      <c r="C6" s="10" t="s">
        <v>14</v>
      </c>
      <c r="D6" s="10" t="s">
        <v>14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10" t="s">
        <v>14</v>
      </c>
      <c r="K6" s="10" t="s">
        <v>14</v>
      </c>
      <c r="L6" s="10" t="s">
        <v>14</v>
      </c>
      <c r="M6" s="10" t="s">
        <v>14</v>
      </c>
      <c r="N6" s="10" t="s">
        <v>14</v>
      </c>
    </row>
    <row r="7" spans="1:14" ht="15" customHeight="1" x14ac:dyDescent="0.25">
      <c r="A7" s="30" t="s">
        <v>17</v>
      </c>
      <c r="B7" s="6" t="s">
        <v>15</v>
      </c>
    </row>
    <row r="8" spans="1:14" s="7" customFormat="1" ht="15" customHeight="1" x14ac:dyDescent="0.25">
      <c r="A8" s="31" t="s">
        <v>17</v>
      </c>
      <c r="B8" s="8" t="s">
        <v>16</v>
      </c>
      <c r="C8" s="11">
        <v>5.7606268386278199</v>
      </c>
      <c r="D8" s="11">
        <v>6.4377699155552799</v>
      </c>
      <c r="E8" s="11">
        <v>6.0322767638702297</v>
      </c>
      <c r="F8" s="11">
        <v>35.591562618714804</v>
      </c>
      <c r="G8" s="11"/>
      <c r="H8" s="11">
        <v>36.146055125983999</v>
      </c>
      <c r="I8" s="11">
        <v>7.4045305277015299</v>
      </c>
      <c r="J8" s="11">
        <v>7.1779521753080404</v>
      </c>
      <c r="K8" s="11">
        <v>7.3657867916902102</v>
      </c>
      <c r="L8" s="11">
        <v>29.047705658512999</v>
      </c>
      <c r="M8" s="11">
        <v>29.3322265573937</v>
      </c>
      <c r="N8" s="11">
        <v>29.3748544806841</v>
      </c>
    </row>
    <row r="9" spans="1:14" ht="15" hidden="1" customHeight="1" x14ac:dyDescent="0.25">
      <c r="A9" s="30" t="s">
        <v>17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s="4" customFormat="1" ht="15" customHeight="1" x14ac:dyDescent="0.25">
      <c r="A10" s="29" t="s">
        <v>18</v>
      </c>
      <c r="B10" s="5" t="s">
        <v>13</v>
      </c>
      <c r="C10" s="10" t="s">
        <v>14</v>
      </c>
      <c r="D10" s="10" t="s">
        <v>14</v>
      </c>
      <c r="E10" s="10" t="s">
        <v>14</v>
      </c>
      <c r="F10" s="10" t="s">
        <v>14</v>
      </c>
      <c r="G10" s="10" t="s">
        <v>14</v>
      </c>
      <c r="H10" s="10" t="s">
        <v>14</v>
      </c>
      <c r="I10" s="10" t="s">
        <v>14</v>
      </c>
      <c r="J10" s="10" t="s">
        <v>14</v>
      </c>
      <c r="K10" s="10" t="s">
        <v>14</v>
      </c>
      <c r="L10" s="10" t="s">
        <v>14</v>
      </c>
      <c r="M10" s="10" t="s">
        <v>14</v>
      </c>
      <c r="N10" s="10" t="s">
        <v>14</v>
      </c>
    </row>
    <row r="11" spans="1:14" ht="15" customHeight="1" x14ac:dyDescent="0.25">
      <c r="A11" s="30" t="s">
        <v>18</v>
      </c>
      <c r="B11" s="6" t="s">
        <v>15</v>
      </c>
    </row>
    <row r="12" spans="1:14" s="7" customFormat="1" ht="15" customHeight="1" x14ac:dyDescent="0.25">
      <c r="A12" s="31" t="s">
        <v>18</v>
      </c>
      <c r="B12" s="8" t="s">
        <v>16</v>
      </c>
      <c r="C12" s="11">
        <v>6.6340429218472998</v>
      </c>
      <c r="D12" s="11">
        <v>6.6359860045580401</v>
      </c>
      <c r="E12" s="11">
        <v>6.5516871164562698</v>
      </c>
      <c r="F12" s="11">
        <v>22.588965939520602</v>
      </c>
      <c r="G12" s="11">
        <v>23.019981296027499</v>
      </c>
      <c r="H12" s="11">
        <v>22.972907136927901</v>
      </c>
      <c r="I12" s="11">
        <v>7.3292811258187696</v>
      </c>
      <c r="J12" s="11">
        <v>7.1883322453281799</v>
      </c>
      <c r="K12" s="11">
        <v>7.1056897768221896</v>
      </c>
      <c r="L12" s="11">
        <v>28.326359251387299</v>
      </c>
      <c r="M12" s="11">
        <v>28.475483309869901</v>
      </c>
      <c r="N12" s="11">
        <v>28.493267464508602</v>
      </c>
    </row>
    <row r="13" spans="1:14" ht="15" hidden="1" customHeight="1" x14ac:dyDescent="0.25">
      <c r="A13" s="30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s="4" customFormat="1" ht="15" customHeight="1" x14ac:dyDescent="0.25">
      <c r="A14" s="29" t="s">
        <v>19</v>
      </c>
      <c r="B14" s="5" t="s">
        <v>13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  <c r="H14" s="10" t="s">
        <v>14</v>
      </c>
      <c r="I14" s="10" t="s">
        <v>14</v>
      </c>
      <c r="J14" s="10" t="s">
        <v>14</v>
      </c>
      <c r="K14" s="10" t="s">
        <v>14</v>
      </c>
      <c r="L14" s="10" t="s">
        <v>14</v>
      </c>
      <c r="M14" s="10" t="s">
        <v>14</v>
      </c>
      <c r="N14" s="10" t="s">
        <v>14</v>
      </c>
    </row>
    <row r="15" spans="1:14" ht="15" customHeight="1" x14ac:dyDescent="0.25">
      <c r="A15" s="30" t="s">
        <v>19</v>
      </c>
      <c r="B15" s="6" t="s">
        <v>15</v>
      </c>
    </row>
    <row r="16" spans="1:14" s="7" customFormat="1" ht="15" customHeight="1" x14ac:dyDescent="0.25">
      <c r="A16" s="31" t="s">
        <v>19</v>
      </c>
      <c r="B16" s="8" t="s">
        <v>16</v>
      </c>
      <c r="C16" s="11">
        <v>6.9646217874664602</v>
      </c>
      <c r="D16" s="11">
        <v>6.3618050551599197</v>
      </c>
      <c r="E16" s="11">
        <v>6.4176787648616802</v>
      </c>
      <c r="F16" s="11">
        <v>29.587407365649899</v>
      </c>
      <c r="G16" s="11">
        <v>29.740505321518999</v>
      </c>
      <c r="H16" s="11">
        <v>29.942294590976399</v>
      </c>
      <c r="I16" s="11">
        <v>7.5086702089602699</v>
      </c>
      <c r="J16" s="11">
        <v>7.3109219092409701</v>
      </c>
      <c r="K16" s="11">
        <v>7.4464344385551202</v>
      </c>
      <c r="L16" s="11">
        <v>25.574508511235798</v>
      </c>
      <c r="M16" s="11">
        <v>25.161973327771801</v>
      </c>
      <c r="N16" s="11">
        <v>25.889584796533299</v>
      </c>
    </row>
    <row r="17" spans="1:14" ht="15" hidden="1" customHeight="1" x14ac:dyDescent="0.25">
      <c r="A17" s="30" t="s">
        <v>19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s="4" customFormat="1" ht="15" customHeight="1" x14ac:dyDescent="0.25">
      <c r="A18" s="29" t="s">
        <v>20</v>
      </c>
      <c r="B18" s="5" t="s">
        <v>13</v>
      </c>
      <c r="C18" s="10" t="s">
        <v>14</v>
      </c>
      <c r="D18" s="10" t="s">
        <v>14</v>
      </c>
      <c r="E18" s="10" t="s">
        <v>14</v>
      </c>
      <c r="F18" s="10" t="s">
        <v>14</v>
      </c>
      <c r="G18" s="10" t="s">
        <v>14</v>
      </c>
      <c r="H18" s="10" t="s">
        <v>14</v>
      </c>
      <c r="I18" s="10" t="s">
        <v>14</v>
      </c>
      <c r="J18" s="10" t="s">
        <v>14</v>
      </c>
      <c r="K18" s="10" t="s">
        <v>14</v>
      </c>
      <c r="L18" s="10" t="s">
        <v>14</v>
      </c>
      <c r="M18" s="10" t="s">
        <v>14</v>
      </c>
      <c r="N18" s="10" t="s">
        <v>14</v>
      </c>
    </row>
    <row r="19" spans="1:14" ht="15" customHeight="1" x14ac:dyDescent="0.25">
      <c r="A19" s="30" t="s">
        <v>20</v>
      </c>
      <c r="B19" s="6" t="s">
        <v>15</v>
      </c>
    </row>
    <row r="20" spans="1:14" s="7" customFormat="1" ht="15" customHeight="1" x14ac:dyDescent="0.25">
      <c r="A20" s="31" t="s">
        <v>20</v>
      </c>
      <c r="B20" s="8" t="s">
        <v>16</v>
      </c>
      <c r="C20" s="11">
        <v>7.1672951952220902</v>
      </c>
      <c r="D20" s="11">
        <v>6.9656849260273503</v>
      </c>
      <c r="E20" s="11">
        <v>6.3929874396975599</v>
      </c>
      <c r="F20" s="11">
        <v>22.604906968388399</v>
      </c>
      <c r="G20" s="11">
        <v>22.5537157681111</v>
      </c>
      <c r="H20" s="11">
        <v>22.7867122367722</v>
      </c>
      <c r="I20" s="11">
        <v>7.4465626773361802</v>
      </c>
      <c r="J20" s="11">
        <v>7.9400060044694198</v>
      </c>
      <c r="K20" s="11">
        <v>7.2363913541972504</v>
      </c>
      <c r="L20" s="11">
        <v>27.930155156267698</v>
      </c>
      <c r="M20" s="11">
        <v>28.000532660367099</v>
      </c>
      <c r="N20" s="11">
        <v>27.9938744522814</v>
      </c>
    </row>
    <row r="21" spans="1:14" ht="15" hidden="1" customHeight="1" x14ac:dyDescent="0.25">
      <c r="A21" s="30" t="s">
        <v>20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s="4" customFormat="1" ht="15" customHeight="1" x14ac:dyDescent="0.25">
      <c r="A22" s="29" t="s">
        <v>21</v>
      </c>
      <c r="B22" s="5" t="s">
        <v>13</v>
      </c>
      <c r="C22" s="10" t="s">
        <v>14</v>
      </c>
      <c r="D22" s="10" t="s">
        <v>14</v>
      </c>
      <c r="E22" s="10" t="s">
        <v>14</v>
      </c>
      <c r="F22" s="10" t="s">
        <v>14</v>
      </c>
      <c r="G22" s="10" t="s">
        <v>14</v>
      </c>
      <c r="H22" s="10" t="s">
        <v>14</v>
      </c>
      <c r="I22" s="10" t="s">
        <v>14</v>
      </c>
      <c r="J22" s="10" t="s">
        <v>14</v>
      </c>
      <c r="K22" s="10" t="s">
        <v>14</v>
      </c>
      <c r="L22" s="10" t="s">
        <v>14</v>
      </c>
      <c r="M22" s="10" t="s">
        <v>14</v>
      </c>
      <c r="N22" s="10" t="s">
        <v>14</v>
      </c>
    </row>
    <row r="23" spans="1:14" ht="15" customHeight="1" x14ac:dyDescent="0.25">
      <c r="A23" s="30" t="s">
        <v>21</v>
      </c>
      <c r="B23" s="6" t="s">
        <v>15</v>
      </c>
    </row>
    <row r="24" spans="1:14" s="7" customFormat="1" ht="15" customHeight="1" x14ac:dyDescent="0.25">
      <c r="A24" s="31" t="s">
        <v>21</v>
      </c>
      <c r="B24" s="8" t="s">
        <v>16</v>
      </c>
      <c r="C24" s="11">
        <v>32.007061194173197</v>
      </c>
      <c r="D24" s="11">
        <v>32.096155378667802</v>
      </c>
      <c r="E24" s="11">
        <v>32.046263047353001</v>
      </c>
      <c r="F24" s="11"/>
      <c r="G24" s="11"/>
      <c r="H24" s="11">
        <v>36.852097667959001</v>
      </c>
      <c r="I24" s="11">
        <v>32.202785945476002</v>
      </c>
      <c r="J24" s="11">
        <v>31.4172575289302</v>
      </c>
      <c r="K24" s="11">
        <v>32.331473412798999</v>
      </c>
      <c r="L24" s="11"/>
      <c r="M24" s="11"/>
      <c r="N24" s="11"/>
    </row>
    <row r="25" spans="1:14" ht="15" hidden="1" customHeight="1" x14ac:dyDescent="0.25">
      <c r="A25" s="30" t="s">
        <v>21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s="4" customFormat="1" ht="15" customHeight="1" x14ac:dyDescent="0.25">
      <c r="A26" s="29" t="s">
        <v>22</v>
      </c>
      <c r="B26" s="5" t="s">
        <v>13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  <c r="M26" s="10" t="s">
        <v>14</v>
      </c>
      <c r="N26" s="10" t="s">
        <v>14</v>
      </c>
    </row>
    <row r="27" spans="1:14" ht="15" customHeight="1" x14ac:dyDescent="0.25">
      <c r="A27" s="30" t="s">
        <v>22</v>
      </c>
      <c r="B27" s="6" t="s">
        <v>15</v>
      </c>
    </row>
    <row r="28" spans="1:14" s="7" customFormat="1" ht="15" customHeight="1" x14ac:dyDescent="0.25">
      <c r="A28" s="31" t="s">
        <v>22</v>
      </c>
      <c r="B28" s="8" t="s">
        <v>16</v>
      </c>
      <c r="C28" s="11"/>
      <c r="D28" s="11"/>
      <c r="E28" s="11">
        <v>35.924268540712902</v>
      </c>
      <c r="F28" s="11">
        <v>32.5409532825119</v>
      </c>
      <c r="G28" s="11"/>
      <c r="H28" s="11">
        <v>36.416833458816498</v>
      </c>
      <c r="I28" s="11">
        <v>37.296977321869498</v>
      </c>
      <c r="J28" s="11">
        <v>35.700869676670997</v>
      </c>
      <c r="K28" s="11">
        <v>37.201653010833397</v>
      </c>
      <c r="L28" s="11">
        <v>35.128660785049902</v>
      </c>
      <c r="M28" s="11"/>
      <c r="N28" s="11"/>
    </row>
    <row r="29" spans="1:14" ht="15" hidden="1" customHeight="1" x14ac:dyDescent="0.25">
      <c r="A29" s="30" t="s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s="4" customFormat="1" ht="15" customHeight="1" x14ac:dyDescent="0.25">
      <c r="A30" s="29" t="s">
        <v>23</v>
      </c>
      <c r="B30" s="5" t="s">
        <v>13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  <c r="M30" s="10" t="s">
        <v>14</v>
      </c>
      <c r="N30" s="10" t="s">
        <v>14</v>
      </c>
    </row>
    <row r="31" spans="1:14" ht="15" customHeight="1" x14ac:dyDescent="0.25">
      <c r="A31" s="30" t="s">
        <v>23</v>
      </c>
      <c r="B31" s="6" t="s">
        <v>15</v>
      </c>
    </row>
    <row r="32" spans="1:14" s="7" customFormat="1" ht="15" customHeight="1" x14ac:dyDescent="0.25">
      <c r="A32" s="31" t="s">
        <v>23</v>
      </c>
      <c r="B32" s="8" t="s">
        <v>16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29" ht="15" hidden="1" customHeight="1" x14ac:dyDescent="0.25">
      <c r="A33" s="30" t="s">
        <v>23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29" ht="15" customHeight="1" x14ac:dyDescent="0.25">
      <c r="P34" s="17"/>
      <c r="Q34" s="28" t="s">
        <v>55</v>
      </c>
      <c r="R34" s="28"/>
      <c r="S34" s="28" t="s">
        <v>56</v>
      </c>
      <c r="T34" s="28"/>
      <c r="U34" s="18"/>
      <c r="V34" s="28" t="s">
        <v>45</v>
      </c>
      <c r="W34" s="28"/>
      <c r="X34" s="18"/>
      <c r="Y34" s="28" t="s">
        <v>46</v>
      </c>
      <c r="Z34" s="28"/>
      <c r="AA34" s="17"/>
      <c r="AB34" s="28" t="s">
        <v>47</v>
      </c>
      <c r="AC34" s="28"/>
    </row>
    <row r="35" spans="1:29" ht="15" customHeight="1" x14ac:dyDescent="0.25">
      <c r="P35" s="17"/>
      <c r="Q35" s="17" t="s">
        <v>48</v>
      </c>
      <c r="R35" s="19" t="s">
        <v>49</v>
      </c>
      <c r="S35" s="17" t="s">
        <v>48</v>
      </c>
      <c r="T35" s="19" t="s">
        <v>49</v>
      </c>
      <c r="U35" s="18"/>
      <c r="V35" s="17" t="s">
        <v>59</v>
      </c>
      <c r="W35" s="17" t="s">
        <v>56</v>
      </c>
      <c r="X35" s="18"/>
      <c r="Y35" s="17" t="s">
        <v>55</v>
      </c>
      <c r="Z35" s="17" t="s">
        <v>56</v>
      </c>
      <c r="AA35" s="17"/>
      <c r="AB35" s="17" t="s">
        <v>55</v>
      </c>
      <c r="AC35" s="17" t="s">
        <v>56</v>
      </c>
    </row>
    <row r="36" spans="1:29" ht="15" customHeight="1" x14ac:dyDescent="0.25">
      <c r="P36" s="17" t="s">
        <v>50</v>
      </c>
      <c r="Q36" s="20">
        <f>AVERAGE(C4:E4)</f>
        <v>6.8084789474361562</v>
      </c>
      <c r="R36" s="21">
        <f>AVERAGE(F4:H4)</f>
        <v>33.915159730574935</v>
      </c>
      <c r="S36" s="20">
        <f>AVERAGE(I4:K4)</f>
        <v>7.4557890703034131</v>
      </c>
      <c r="T36" s="20">
        <f>AVERAGE(L4:N4)</f>
        <v>35.507133537580096</v>
      </c>
      <c r="U36" s="18"/>
      <c r="V36" s="22">
        <f>R36-Q36</f>
        <v>27.106680783138778</v>
      </c>
      <c r="W36" s="23">
        <f>T36-S36</f>
        <v>28.051344467276682</v>
      </c>
      <c r="X36" s="18"/>
      <c r="Y36" s="24">
        <f>V36-$V$36</f>
        <v>0</v>
      </c>
      <c r="Z36" s="23">
        <f>W36-$W$36</f>
        <v>0</v>
      </c>
      <c r="AA36" s="17" t="s">
        <v>50</v>
      </c>
      <c r="AB36" s="23">
        <f>2^(-Y36)</f>
        <v>1</v>
      </c>
      <c r="AC36" s="23">
        <f>2^(-Z36)</f>
        <v>1</v>
      </c>
    </row>
    <row r="37" spans="1:29" ht="15" customHeight="1" x14ac:dyDescent="0.25">
      <c r="P37" s="17" t="s">
        <v>51</v>
      </c>
      <c r="Q37" s="20">
        <f>AVERAGE(C8:E8)</f>
        <v>6.0768911726844435</v>
      </c>
      <c r="R37" s="20">
        <f>AVERAGE(F8:H8)</f>
        <v>35.868808872349405</v>
      </c>
      <c r="S37" s="20">
        <f>AVERAGE(I8:K8)</f>
        <v>7.3160898315665932</v>
      </c>
      <c r="T37" s="20">
        <f>AVERAGE(L8:N8)</f>
        <v>29.251595565530266</v>
      </c>
      <c r="U37" s="18"/>
      <c r="V37" s="22">
        <f t="shared" ref="V37:V40" si="0">R37-Q37</f>
        <v>29.79191769966496</v>
      </c>
      <c r="W37" s="23">
        <f t="shared" ref="W37:W40" si="1">T37-S37</f>
        <v>21.935505733963673</v>
      </c>
      <c r="X37" s="18"/>
      <c r="Y37" s="24">
        <f t="shared" ref="Y37:Y40" si="2">V37-$V$36</f>
        <v>2.6852369165261827</v>
      </c>
      <c r="Z37" s="23">
        <f t="shared" ref="Z37:Z40" si="3">W37-$W$36</f>
        <v>-6.1158387333130086</v>
      </c>
      <c r="AA37" s="17" t="s">
        <v>51</v>
      </c>
      <c r="AB37" s="23">
        <f t="shared" ref="AB37:AB40" si="4">2^(-Y37)</f>
        <v>0.15547592261728641</v>
      </c>
      <c r="AC37" s="23">
        <f t="shared" ref="AC37:AC40" si="5">2^(-Z37)</f>
        <v>69.350709315037591</v>
      </c>
    </row>
    <row r="38" spans="1:29" ht="15" customHeight="1" x14ac:dyDescent="0.25">
      <c r="P38" s="17" t="s">
        <v>52</v>
      </c>
      <c r="Q38" s="20">
        <f>AVERAGE(C12:E12)</f>
        <v>6.6072386809538699</v>
      </c>
      <c r="R38" s="21">
        <f>AVERAGE(F12:H12)</f>
        <v>22.860618124158666</v>
      </c>
      <c r="S38" s="20">
        <f>AVERAGE(I12:K12)</f>
        <v>7.2077677159897133</v>
      </c>
      <c r="T38" s="20">
        <f>AVERAGE(L12:N12)</f>
        <v>28.431703341921935</v>
      </c>
      <c r="U38" s="18"/>
      <c r="V38" s="22">
        <f t="shared" si="0"/>
        <v>16.253379443204796</v>
      </c>
      <c r="W38" s="23">
        <f t="shared" si="1"/>
        <v>21.223935625932221</v>
      </c>
      <c r="X38" s="18"/>
      <c r="Y38" s="24">
        <f t="shared" si="2"/>
        <v>-10.853301339933981</v>
      </c>
      <c r="Z38" s="23">
        <f t="shared" si="3"/>
        <v>-6.8274088413444609</v>
      </c>
      <c r="AA38" s="17" t="s">
        <v>52</v>
      </c>
      <c r="AB38" s="23">
        <f t="shared" si="4"/>
        <v>1849.9894651501336</v>
      </c>
      <c r="AC38" s="23">
        <f t="shared" si="5"/>
        <v>113.56770613680563</v>
      </c>
    </row>
    <row r="39" spans="1:29" ht="15" customHeight="1" x14ac:dyDescent="0.25">
      <c r="P39" s="17" t="s">
        <v>53</v>
      </c>
      <c r="Q39" s="20">
        <f>AVERAGE(C16:E16)</f>
        <v>6.5813685358293528</v>
      </c>
      <c r="R39" s="21">
        <f>AVERAGE(F16:H16)</f>
        <v>29.756735759381765</v>
      </c>
      <c r="S39" s="20">
        <f>AVERAGE(I16:K16)</f>
        <v>7.4220088522521195</v>
      </c>
      <c r="T39" s="21">
        <f>AVERAGE(L16:N16)</f>
        <v>25.542022211846966</v>
      </c>
      <c r="U39" s="18"/>
      <c r="V39" s="22">
        <f t="shared" si="0"/>
        <v>23.175367223552414</v>
      </c>
      <c r="W39" s="23">
        <f t="shared" si="1"/>
        <v>18.120013359594846</v>
      </c>
      <c r="X39" s="18"/>
      <c r="Y39" s="24">
        <f t="shared" si="2"/>
        <v>-3.9313135595863642</v>
      </c>
      <c r="Z39" s="23">
        <f t="shared" si="3"/>
        <v>-9.9313311076818351</v>
      </c>
      <c r="AA39" s="17" t="s">
        <v>53</v>
      </c>
      <c r="AB39" s="23">
        <f t="shared" si="4"/>
        <v>15.256092168277325</v>
      </c>
      <c r="AC39" s="23">
        <f t="shared" si="5"/>
        <v>976.40177507546662</v>
      </c>
    </row>
    <row r="40" spans="1:29" ht="15" customHeight="1" x14ac:dyDescent="0.25">
      <c r="P40" s="17" t="s">
        <v>54</v>
      </c>
      <c r="Q40" s="20">
        <f>AVERAGE(C20:E20)</f>
        <v>6.8419891869823344</v>
      </c>
      <c r="R40" s="21">
        <f>AVERAGE(F20:H20)</f>
        <v>22.648444991090567</v>
      </c>
      <c r="S40" s="20">
        <f>AVERAGE(I20:K20)</f>
        <v>7.5409866786676174</v>
      </c>
      <c r="T40" s="20">
        <f>AVERAGE(L20:N20)</f>
        <v>27.974854089638736</v>
      </c>
      <c r="U40" s="18"/>
      <c r="V40" s="22">
        <f t="shared" si="0"/>
        <v>15.806455804108232</v>
      </c>
      <c r="W40" s="23">
        <f t="shared" si="1"/>
        <v>20.433867410971118</v>
      </c>
      <c r="X40" s="18"/>
      <c r="Y40" s="24">
        <f t="shared" si="2"/>
        <v>-11.300224979030546</v>
      </c>
      <c r="Z40" s="23">
        <f t="shared" si="3"/>
        <v>-7.6174770563055638</v>
      </c>
      <c r="AA40" s="17" t="s">
        <v>54</v>
      </c>
      <c r="AB40" s="23">
        <f t="shared" si="4"/>
        <v>2521.7769828016349</v>
      </c>
      <c r="AC40" s="23">
        <f t="shared" si="5"/>
        <v>196.37630550190053</v>
      </c>
    </row>
    <row r="42" spans="1:29" ht="15" customHeight="1" x14ac:dyDescent="0.25">
      <c r="O42" s="1" t="s">
        <v>57</v>
      </c>
      <c r="P42" s="1" t="s">
        <v>58</v>
      </c>
      <c r="AB42" s="26" t="s">
        <v>60</v>
      </c>
      <c r="AC42" s="27"/>
    </row>
    <row r="43" spans="1:29" ht="15" customHeight="1" x14ac:dyDescent="0.25">
      <c r="AB43" s="25">
        <f>AB36/20</f>
        <v>0.05</v>
      </c>
      <c r="AC43" s="25">
        <f>AC36/20</f>
        <v>0.05</v>
      </c>
    </row>
    <row r="44" spans="1:29" ht="15" customHeight="1" x14ac:dyDescent="0.25">
      <c r="AB44" s="25">
        <f t="shared" ref="AB44:AC47" si="6">AB37/20</f>
        <v>7.7737961308643206E-3</v>
      </c>
      <c r="AC44" s="25">
        <f t="shared" si="6"/>
        <v>3.4675354657518795</v>
      </c>
    </row>
    <row r="45" spans="1:29" ht="15" customHeight="1" x14ac:dyDescent="0.25">
      <c r="AB45" s="25">
        <f t="shared" si="6"/>
        <v>92.499473257506679</v>
      </c>
      <c r="AC45" s="25">
        <f t="shared" si="6"/>
        <v>5.6783853068402816</v>
      </c>
    </row>
    <row r="46" spans="1:29" ht="15" customHeight="1" x14ac:dyDescent="0.25">
      <c r="AB46" s="25">
        <f t="shared" si="6"/>
        <v>0.76280460841386621</v>
      </c>
      <c r="AC46" s="25">
        <f t="shared" si="6"/>
        <v>48.820088753773334</v>
      </c>
    </row>
    <row r="47" spans="1:29" ht="15" customHeight="1" x14ac:dyDescent="0.25">
      <c r="AB47" s="25">
        <f t="shared" si="6"/>
        <v>126.08884914008175</v>
      </c>
      <c r="AC47" s="25">
        <f t="shared" si="6"/>
        <v>9.8188152750950266</v>
      </c>
    </row>
  </sheetData>
  <mergeCells count="14">
    <mergeCell ref="A2:A5"/>
    <mergeCell ref="A6:A9"/>
    <mergeCell ref="A10:A13"/>
    <mergeCell ref="A14:A17"/>
    <mergeCell ref="A18:A21"/>
    <mergeCell ref="AB42:AC42"/>
    <mergeCell ref="V34:W34"/>
    <mergeCell ref="Y34:Z34"/>
    <mergeCell ref="AB34:AC34"/>
    <mergeCell ref="A22:A25"/>
    <mergeCell ref="A26:A29"/>
    <mergeCell ref="A30:A33"/>
    <mergeCell ref="Q34:R34"/>
    <mergeCell ref="S34:T34"/>
  </mergeCells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25"/>
  <cols>
    <col min="1" max="1" width="23.109375" style="14" customWidth="1"/>
    <col min="2" max="2" width="44.6640625" style="14" customWidth="1"/>
    <col min="3" max="3" width="10" style="14" customWidth="1"/>
    <col min="4" max="16384" width="10" style="14"/>
  </cols>
  <sheetData>
    <row r="1" spans="1:2" ht="15" customHeight="1" x14ac:dyDescent="0.25">
      <c r="A1" s="14" t="s">
        <v>24</v>
      </c>
      <c r="B1" s="14" t="s">
        <v>25</v>
      </c>
    </row>
    <row r="2" spans="1:2" ht="15" customHeight="1" x14ac:dyDescent="0.25">
      <c r="A2" s="14" t="s">
        <v>26</v>
      </c>
    </row>
    <row r="3" spans="1:2" ht="15" customHeight="1" x14ac:dyDescent="0.25">
      <c r="A3" s="14" t="s">
        <v>27</v>
      </c>
      <c r="B3" s="15"/>
    </row>
    <row r="4" spans="1:2" ht="15" customHeight="1" x14ac:dyDescent="0.25">
      <c r="A4" s="14" t="s">
        <v>28</v>
      </c>
    </row>
    <row r="5" spans="1:2" ht="15" customHeight="1" x14ac:dyDescent="0.25">
      <c r="A5" s="14" t="s">
        <v>29</v>
      </c>
      <c r="B5" s="14" t="s">
        <v>30</v>
      </c>
    </row>
    <row r="6" spans="1:2" ht="15" customHeight="1" x14ac:dyDescent="0.25">
      <c r="A6" s="14" t="s">
        <v>31</v>
      </c>
      <c r="B6" s="14" t="s">
        <v>32</v>
      </c>
    </row>
    <row r="7" spans="1:2" ht="15" customHeight="1" x14ac:dyDescent="0.25">
      <c r="A7" s="14" t="s">
        <v>33</v>
      </c>
      <c r="B7" s="16">
        <v>10</v>
      </c>
    </row>
    <row r="8" spans="1:2" ht="15" customHeight="1" x14ac:dyDescent="0.25">
      <c r="A8" s="14" t="s">
        <v>34</v>
      </c>
      <c r="B8" s="16">
        <v>105</v>
      </c>
    </row>
    <row r="9" spans="1:2" ht="15" customHeight="1" x14ac:dyDescent="0.25">
      <c r="A9" s="14" t="s">
        <v>35</v>
      </c>
      <c r="B9" s="14" t="s">
        <v>36</v>
      </c>
    </row>
    <row r="10" spans="1:2" ht="15" customHeight="1" x14ac:dyDescent="0.25">
      <c r="A10" s="14" t="s">
        <v>37</v>
      </c>
      <c r="B10" s="14" t="s">
        <v>38</v>
      </c>
    </row>
    <row r="11" spans="1:2" ht="15" customHeight="1" x14ac:dyDescent="0.25">
      <c r="A11" s="14" t="s">
        <v>39</v>
      </c>
      <c r="B11" s="14" t="s">
        <v>40</v>
      </c>
    </row>
    <row r="12" spans="1:2" ht="15" customHeight="1" x14ac:dyDescent="0.25">
      <c r="A12" s="14" t="s">
        <v>41</v>
      </c>
      <c r="B12" s="14" t="s">
        <v>42</v>
      </c>
    </row>
    <row r="13" spans="1:2" ht="15" customHeight="1" x14ac:dyDescent="0.25">
      <c r="A13" s="14" t="s">
        <v>43</v>
      </c>
      <c r="B13" s="14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Jessica Wiseman</cp:lastModifiedBy>
  <dcterms:modified xsi:type="dcterms:W3CDTF">2024-05-28T16:01:09Z</dcterms:modified>
</cp:coreProperties>
</file>